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80"/>
  </bookViews>
  <sheets>
    <sheet name="Daily Habit Tracker" sheetId="1" r:id="rId1"/>
    <sheet name="Helper Data" sheetId="2" state="hidden" r:id="rId2"/>
    <sheet name="©" sheetId="3" r:id="rId3"/>
  </sheets>
  <definedNames>
    <definedName name="Category">#REF!</definedName>
    <definedName name="Transact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<sst xmlns="http://schemas.openxmlformats.org/spreadsheetml/2006/main" count="56" uniqueCount="44">
  <si>
    <t>TODAY</t>
  </si>
  <si>
    <t>DAILY HABIT TRACKER</t>
  </si>
  <si>
    <r>
      <rPr>
        <sz val="36"/>
        <color rgb="FFFF646B"/>
        <rFont val="Calibri"/>
        <charset val="134"/>
      </rPr>
      <t>•</t>
    </r>
    <r>
      <rPr>
        <sz val="36"/>
        <color rgb="FFFFFF00"/>
        <rFont val="Calibri"/>
        <charset val="134"/>
      </rPr>
      <t>•</t>
    </r>
    <r>
      <rPr>
        <sz val="36"/>
        <color rgb="FF6966CD"/>
        <rFont val="Calibri"/>
        <charset val="134"/>
      </rPr>
      <t>•</t>
    </r>
    <r>
      <rPr>
        <sz val="36"/>
        <color rgb="FF3CE6AA"/>
        <rFont val="Calibri"/>
        <charset val="134"/>
      </rPr>
      <t>•</t>
    </r>
    <r>
      <rPr>
        <sz val="36"/>
        <color rgb="FFFF6EC8"/>
        <rFont val="Calibri"/>
        <charset val="134"/>
      </rPr>
      <t>•</t>
    </r>
    <r>
      <rPr>
        <sz val="36"/>
        <color rgb="FFFFB401"/>
        <rFont val="Calibri"/>
        <charset val="134"/>
      </rPr>
      <t>•</t>
    </r>
  </si>
  <si>
    <t>MON</t>
  </si>
  <si>
    <t>TUE</t>
  </si>
  <si>
    <t>WED</t>
  </si>
  <si>
    <t>THU</t>
  </si>
  <si>
    <t>FRI</t>
  </si>
  <si>
    <t>SAT</t>
  </si>
  <si>
    <t>SUN</t>
  </si>
  <si>
    <t>▶</t>
  </si>
  <si>
    <t>Creativity &amp; Hobbies</t>
  </si>
  <si>
    <t>Self-Care &amp; Well-being</t>
  </si>
  <si>
    <t>Social &amp; Relationships</t>
  </si>
  <si>
    <t>Health &amp; Fitness</t>
  </si>
  <si>
    <t>Productivity &amp; Work</t>
  </si>
  <si>
    <t>Personal Development</t>
  </si>
  <si>
    <t>List of habits for you to follow:</t>
  </si>
  <si>
    <t>🧘🏻</t>
  </si>
  <si>
    <t>✔</t>
  </si>
  <si>
    <t>RELAXATION</t>
  </si>
  <si>
    <t>⏱ 15:00</t>
  </si>
  <si>
    <t>📖</t>
  </si>
  <si>
    <t>READING SCIENTIFIC PAPERS</t>
  </si>
  <si>
    <t>⏱ 18:00-19:30</t>
  </si>
  <si>
    <t>🚀</t>
  </si>
  <si>
    <t>✖</t>
  </si>
  <si>
    <t>INTERNET EXPLORATION</t>
  </si>
  <si>
    <t>If there is enough time between classes</t>
  </si>
  <si>
    <t>🍅</t>
  </si>
  <si>
    <t>POMODORO SESSIONS</t>
  </si>
  <si>
    <t>⏱ 11:00</t>
  </si>
  <si>
    <t>🏃</t>
  </si>
  <si>
    <t>CARDIO TRAINING</t>
  </si>
  <si>
    <t>⏱ 06:00-06:30</t>
  </si>
  <si>
    <t>📱</t>
  </si>
  <si>
    <t>WRITE 2 LINKEDIN POSTS</t>
  </si>
  <si>
    <t>Late afternoon</t>
  </si>
  <si>
    <t>🎮</t>
  </si>
  <si>
    <t>NEW VIDEO GAME</t>
  </si>
  <si>
    <t>Call Michael around 19:00 to schedule a game</t>
  </si>
  <si>
    <t>Day of the week</t>
  </si>
  <si>
    <t>List of Habit Areas</t>
  </si>
  <si>
    <t>© TemplateLab.com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</si>
</sst>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409]mmmm\ d\,\ yyyy;@"/>
  </numFmts>
  <fonts count="45"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1"/>
      <color theme="1"/>
      <name val="Bahnschrift"/>
      <charset val="134"/>
    </font>
    <font>
      <sz val="11"/>
      <color rgb="FF3CE6AA"/>
      <name val="Bahnschrift"/>
      <charset val="134"/>
    </font>
    <font>
      <b/>
      <sz val="26"/>
      <color theme="0"/>
      <name val="Bahnschrift"/>
      <charset val="134"/>
    </font>
    <font>
      <sz val="11"/>
      <color theme="0"/>
      <name val="Bahnschrift"/>
      <charset val="134"/>
    </font>
    <font>
      <sz val="14"/>
      <color theme="0"/>
      <name val="Bahnschrift"/>
      <charset val="134"/>
    </font>
    <font>
      <sz val="11"/>
      <color theme="0" tint="-0.249977111117893"/>
      <name val="Bahnschrift"/>
      <charset val="134"/>
    </font>
    <font>
      <b/>
      <sz val="18"/>
      <color theme="0"/>
      <name val="Bahnschrift"/>
      <charset val="134"/>
    </font>
    <font>
      <sz val="28"/>
      <color theme="0"/>
      <name val="Bahnschrift"/>
      <charset val="134"/>
    </font>
    <font>
      <sz val="10"/>
      <color theme="1"/>
      <name val="Bahnschrift"/>
      <charset val="134"/>
    </font>
    <font>
      <sz val="36"/>
      <name val="Bahnschrift"/>
      <charset val="134"/>
    </font>
    <font>
      <sz val="10"/>
      <name val="Bahnschrift"/>
      <charset val="134"/>
    </font>
    <font>
      <sz val="11"/>
      <name val="Bahnschrift"/>
      <charset val="134"/>
    </font>
    <font>
      <b/>
      <sz val="14"/>
      <name val="Bahnschrift"/>
      <charset val="134"/>
    </font>
    <font>
      <b/>
      <sz val="22"/>
      <color rgb="FF3CE6AA"/>
      <name val="Bahnschrift"/>
      <charset val="134"/>
    </font>
    <font>
      <sz val="36"/>
      <color theme="0"/>
      <name val="Calibri"/>
      <charset val="134"/>
    </font>
    <font>
      <sz val="36"/>
      <color theme="1"/>
      <name val="Bahnschrift"/>
      <charset val="134"/>
    </font>
    <font>
      <sz val="36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36"/>
      <color rgb="FFFF646B"/>
      <name val="Calibri"/>
      <charset val="134"/>
    </font>
    <font>
      <sz val="36"/>
      <color rgb="FFFFFF00"/>
      <name val="Calibri"/>
      <charset val="134"/>
    </font>
    <font>
      <sz val="36"/>
      <color rgb="FF6966CD"/>
      <name val="Calibri"/>
      <charset val="134"/>
    </font>
    <font>
      <sz val="36"/>
      <color rgb="FF3CE6AA"/>
      <name val="Calibri"/>
      <charset val="134"/>
    </font>
    <font>
      <sz val="36"/>
      <color rgb="FFFF6EC8"/>
      <name val="Calibri"/>
      <charset val="134"/>
    </font>
    <font>
      <sz val="36"/>
      <color rgb="FFFFB401"/>
      <name val="Calibri"/>
      <charset val="134"/>
    </font>
  </fonts>
  <fills count="4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0499893185216834"/>
        <bgColor indexed="64"/>
      </patternFill>
    </fill>
    <fill>
      <patternFill patternType="solid">
        <fgColor theme="1" tint="0.149998474074526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646B"/>
        <bgColor indexed="64"/>
      </patternFill>
    </fill>
    <fill>
      <patternFill patternType="solid">
        <fgColor rgb="FFFFB4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966CD"/>
        <bgColor indexed="64"/>
      </patternFill>
    </fill>
    <fill>
      <patternFill patternType="solid">
        <fgColor rgb="FF3CE6AA"/>
        <bgColor indexed="64"/>
      </patternFill>
    </fill>
    <fill>
      <patternFill patternType="solid">
        <fgColor rgb="FFFF6EC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CE6AA"/>
      </left>
      <right/>
      <top style="thin">
        <color rgb="FF3CE6AA"/>
      </top>
      <bottom style="thin">
        <color rgb="FF3CE6A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4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5" borderId="6" applyNumberFormat="0" applyAlignment="0" applyProtection="0">
      <alignment vertical="center"/>
    </xf>
    <xf numFmtId="0" fontId="29" fillId="16" borderId="7" applyNumberFormat="0" applyAlignment="0" applyProtection="0">
      <alignment vertical="center"/>
    </xf>
    <xf numFmtId="0" fontId="30" fillId="16" borderId="6" applyNumberFormat="0" applyAlignment="0" applyProtection="0">
      <alignment vertical="center"/>
    </xf>
    <xf numFmtId="0" fontId="31" fillId="17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49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178" fontId="6" fillId="4" borderId="0" xfId="0" applyNumberFormat="1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9" fillId="6" borderId="0" xfId="0" applyFont="1" applyFill="1" applyAlignment="1">
      <alignment horizontal="center" vertical="center" wrapText="1"/>
    </xf>
    <xf numFmtId="0" fontId="10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9" fillId="6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2" fillId="9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right" vertical="center"/>
    </xf>
    <xf numFmtId="0" fontId="10" fillId="10" borderId="0" xfId="0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0" fontId="10" fillId="12" borderId="0" xfId="0" applyFont="1" applyFill="1" applyAlignment="1">
      <alignment horizontal="center" vertical="center"/>
    </xf>
    <xf numFmtId="0" fontId="12" fillId="1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Hyperlink 2" xfId="49"/>
  </cellStyles>
  <dxfs count="9">
    <dxf>
      <fill>
        <patternFill patternType="solid">
          <bgColor rgb="FF404040"/>
        </patternFill>
      </fill>
    </dxf>
    <dxf>
      <border>
        <bottom style="thin">
          <color rgb="FF3CE6AA"/>
        </bottom>
      </border>
    </dxf>
    <dxf>
      <fill>
        <patternFill patternType="solid">
          <bgColor rgb="FFFF6EC8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B401"/>
        </patternFill>
      </fill>
    </dxf>
    <dxf>
      <fill>
        <patternFill patternType="solid">
          <bgColor rgb="FF3CE6AA"/>
        </patternFill>
      </fill>
    </dxf>
    <dxf>
      <fill>
        <patternFill patternType="solid">
          <bgColor rgb="FF6966CD"/>
        </patternFill>
      </fill>
    </dxf>
    <dxf>
      <fill>
        <patternFill patternType="solid">
          <bgColor rgb="FFFF646B"/>
        </patternFill>
      </fill>
    </dxf>
    <dxf>
      <font>
        <color rgb="FF3CE6AA"/>
      </font>
    </dxf>
  </dxfs>
  <tableStyles count="0" defaultTableStyle="TableStyleMedium2" defaultPivotStyle="PivotStyleLight16"/>
  <colors>
    <mruColors>
      <color rgb="003CE6AA"/>
      <color rgb="00FFB401"/>
      <color rgb="00FF6EC8"/>
      <color rgb="00FF646B"/>
      <color rgb="006966CD"/>
      <color rgb="00FFFFFF"/>
      <color rgb="00404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templatelab.com/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14287</xdr:rowOff>
    </xdr:from>
    <xdr:to>
      <xdr:col>2</xdr:col>
      <xdr:colOff>0</xdr:colOff>
      <xdr:row>4</xdr:row>
      <xdr:rowOff>104775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394970"/>
          <a:ext cx="2124710" cy="471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templatelab.com/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0"/>
  <sheetViews>
    <sheetView tabSelected="1" zoomScale="85" zoomScaleNormal="85" topLeftCell="A38" workbookViewId="0">
      <selection activeCell="G8" sqref="G8"/>
    </sheetView>
  </sheetViews>
  <sheetFormatPr defaultColWidth="8.86666666666667" defaultRowHeight="14.25"/>
  <cols>
    <col min="1" max="1" width="6" style="7" customWidth="1"/>
    <col min="2" max="2" width="1.8" style="7" customWidth="1"/>
    <col min="3" max="3" width="9.53333333333333" style="7" customWidth="1"/>
    <col min="4" max="4" width="3.8" style="7" customWidth="1"/>
    <col min="5" max="5" width="9.53333333333333" style="7" customWidth="1"/>
    <col min="6" max="6" width="3.8" style="7" customWidth="1"/>
    <col min="7" max="7" width="9.53333333333333" style="7" customWidth="1"/>
    <col min="8" max="8" width="3.8" style="7" customWidth="1"/>
    <col min="9" max="9" width="9.53333333333333" style="7" customWidth="1"/>
    <col min="10" max="10" width="3.8" style="7" customWidth="1"/>
    <col min="11" max="11" width="9.53333333333333" style="7" customWidth="1"/>
    <col min="12" max="12" width="3.8" style="7" customWidth="1"/>
    <col min="13" max="13" width="9.53333333333333" style="7" customWidth="1"/>
    <col min="14" max="14" width="3.8" style="7" customWidth="1"/>
    <col min="15" max="15" width="9.53333333333333" style="7" customWidth="1"/>
    <col min="16" max="16" width="1.8" style="7" customWidth="1"/>
    <col min="17" max="17" width="6" style="7" customWidth="1"/>
    <col min="18" max="18" width="3.53333333333333" style="7" customWidth="1"/>
    <col min="19" max="21" width="5.8" style="7" customWidth="1"/>
    <col min="22" max="16384" width="8.86666666666667" style="7"/>
  </cols>
  <sheetData>
    <row r="1" spans="1:17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ht="40.8" customHeight="1" spans="1:17">
      <c r="A2" s="8"/>
      <c r="B2" s="8"/>
      <c r="C2" s="9" t="s">
        <v>0</v>
      </c>
      <c r="D2" s="9"/>
      <c r="E2" s="9"/>
      <c r="F2" s="10"/>
      <c r="G2" s="8"/>
      <c r="H2" s="8"/>
      <c r="I2" s="28" t="s">
        <v>1</v>
      </c>
      <c r="J2" s="28"/>
      <c r="K2" s="28"/>
      <c r="L2" s="28"/>
      <c r="M2" s="28"/>
      <c r="N2" s="28"/>
      <c r="O2" s="28"/>
      <c r="P2" s="28"/>
      <c r="Q2" s="8"/>
    </row>
    <row r="3" ht="26.45" customHeight="1" spans="1:17">
      <c r="A3" s="8"/>
      <c r="B3" s="8"/>
      <c r="C3" s="11">
        <v>46028</v>
      </c>
      <c r="D3" s="11"/>
      <c r="E3" s="11"/>
      <c r="F3" s="11"/>
      <c r="G3" s="11"/>
      <c r="H3" s="8"/>
      <c r="I3" s="8"/>
      <c r="J3" s="8"/>
      <c r="K3" s="29" t="s">
        <v>2</v>
      </c>
      <c r="L3" s="30"/>
      <c r="M3" s="30"/>
      <c r="N3" s="30"/>
      <c r="O3" s="30"/>
      <c r="P3" s="30"/>
      <c r="Q3" s="8"/>
    </row>
    <row r="4" ht="15" customHeight="1" spans="1:17">
      <c r="A4" s="8"/>
      <c r="B4" s="8"/>
      <c r="C4" s="11"/>
      <c r="D4" s="11"/>
      <c r="E4" s="11"/>
      <c r="F4" s="11"/>
      <c r="G4" s="11"/>
      <c r="H4" s="8"/>
      <c r="I4" s="8"/>
      <c r="J4" s="8"/>
      <c r="K4" s="8"/>
      <c r="L4" s="8"/>
      <c r="M4" s="8"/>
      <c r="N4" s="8"/>
      <c r="O4" s="8"/>
      <c r="P4" s="8"/>
      <c r="Q4" s="8"/>
    </row>
    <row r="5" ht="6" customHeight="1" spans="1:17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>
      <c r="A6" s="12"/>
      <c r="B6" s="12"/>
      <c r="C6" s="13" t="s">
        <v>3</v>
      </c>
      <c r="D6" s="12"/>
      <c r="E6" s="13" t="s">
        <v>4</v>
      </c>
      <c r="F6" s="12"/>
      <c r="G6" s="13" t="s">
        <v>5</v>
      </c>
      <c r="H6" s="12"/>
      <c r="I6" s="13" t="s">
        <v>6</v>
      </c>
      <c r="J6" s="12"/>
      <c r="K6" s="13" t="s">
        <v>7</v>
      </c>
      <c r="L6" s="12"/>
      <c r="M6" s="13" t="s">
        <v>8</v>
      </c>
      <c r="N6" s="12"/>
      <c r="O6" s="13" t="s">
        <v>9</v>
      </c>
      <c r="P6" s="12"/>
      <c r="Q6" s="12"/>
    </row>
    <row r="7" ht="6.6" customHeight="1" spans="1:17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ht="25.25" customHeight="1" spans="1:17">
      <c r="A8" s="12"/>
      <c r="B8" s="12"/>
      <c r="C8" s="14" cm="1">
        <f t="array" ref="C8">_xlfn.SWITCH('Helper Data'!B1,"mon",DAY(C3),"tue",DAY(C3-1),"wed",DAY(C3-2),"thu",DAY(C3-3),"fri",DAY(C3-4),"sat",DAY(C3-5),"sun",DAY(C3-6))</f>
        <v>5</v>
      </c>
      <c r="D8" s="15"/>
      <c r="E8" s="14" cm="1">
        <f t="array" ref="E8">_xlfn.SWITCH('Helper Data'!B1,"mon",DAY(C3+1),"tue",DAY(C3),"wed",DAY(C3-1),"thu",DAY(C3-2),"fri",DAY(C3-3),"sat",DAY(C3-4),"sun",DAY(C3-5))</f>
        <v>6</v>
      </c>
      <c r="F8" s="15"/>
      <c r="G8" s="14" cm="1">
        <f t="array" ref="G8">_xlfn.SWITCH('Helper Data'!B1,"mon",DAY(C3+2),"tue",DAY(C3+1),"wed",DAY(C3),"thu",DAY(C3-1),"fri",DAY(C3-2),"sat",DAY(C3-3),"sun",DAY(C3-4))</f>
        <v>7</v>
      </c>
      <c r="H8" s="15"/>
      <c r="I8" s="14" cm="1">
        <f t="array" ref="I8">_xlfn.SWITCH('Helper Data'!B1,"mon",DAY(C3+3),"tue",DAY(C3+2),"wed",DAY(C3+1),"thu",DAY(C3),"fri",DAY(C3-1),"sat",DAY(C3-2),"sun",DAY(C3-3))</f>
        <v>8</v>
      </c>
      <c r="J8" s="15"/>
      <c r="K8" s="14" cm="1">
        <f t="array" ref="K8">_xlfn.SWITCH('Helper Data'!B1,"mon",DAY(C3+4),"tue",DAY(C3+3),"wed",DAY(C3+2),"thu",DAY(C3+1),"fri",DAY(C3),"sat",DAY(C3-1),"sun",DAY(C3-2))</f>
        <v>9</v>
      </c>
      <c r="L8" s="15"/>
      <c r="M8" s="14" cm="1">
        <f t="array" ref="M8">_xlfn.SWITCH('Helper Data'!B1,"mon",DAY(C3+5),"tue",DAY(C3+4),"wed",DAY(C3+3),"thu",DAY(C3+2),"fri",DAY(C3+1),"sat",DAY(C3),"sun",DAY(C3-1))</f>
        <v>10</v>
      </c>
      <c r="N8" s="15"/>
      <c r="O8" s="14" cm="1">
        <f t="array" ref="O8">_xlfn.SWITCH('Helper Data'!B1,"mon",DAY(C3+6),"tue",DAY(C3+5),"wed",DAY(C3+4),"thu",DAY(C3+3),"fri",DAY(C3+2),"sat",DAY(C3+1),"sun",DAY(C3))</f>
        <v>11</v>
      </c>
      <c r="P8" s="12"/>
      <c r="Q8" s="12"/>
    </row>
    <row r="9" ht="8.45" customHeight="1" spans="1:17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6" customHeight="1" spans="1:17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18" customHeight="1" spans="1:17">
      <c r="A12" s="16"/>
      <c r="B12" s="16"/>
      <c r="C12" s="17" t="s">
        <v>10</v>
      </c>
      <c r="D12" s="16"/>
      <c r="E12" s="18" t="s">
        <v>11</v>
      </c>
      <c r="F12" s="18"/>
      <c r="G12" s="18"/>
      <c r="H12" s="19"/>
      <c r="I12" s="31" t="s">
        <v>12</v>
      </c>
      <c r="J12" s="31"/>
      <c r="K12" s="31"/>
      <c r="L12" s="19"/>
      <c r="M12" s="32" t="s">
        <v>13</v>
      </c>
      <c r="N12" s="32"/>
      <c r="O12" s="32"/>
      <c r="P12" s="16"/>
      <c r="Q12" s="16"/>
    </row>
    <row r="13" ht="7.25" customHeight="1" spans="1:17">
      <c r="A13" s="16"/>
      <c r="B13" s="16"/>
      <c r="C13" s="20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ht="18" customHeight="1" spans="1:17">
      <c r="A14" s="16"/>
      <c r="B14" s="16"/>
      <c r="C14" s="20"/>
      <c r="D14" s="16"/>
      <c r="E14" s="21" t="s">
        <v>14</v>
      </c>
      <c r="F14" s="21"/>
      <c r="G14" s="21"/>
      <c r="H14" s="19"/>
      <c r="I14" s="33" t="s">
        <v>15</v>
      </c>
      <c r="J14" s="33"/>
      <c r="K14" s="33"/>
      <c r="L14" s="19"/>
      <c r="M14" s="34" t="s">
        <v>16</v>
      </c>
      <c r="N14" s="34"/>
      <c r="O14" s="34"/>
      <c r="P14" s="16"/>
      <c r="Q14" s="16"/>
    </row>
    <row r="15" spans="1:17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ht="21.6" customHeight="1" spans="1:17">
      <c r="A16" s="16"/>
      <c r="B16" s="16"/>
      <c r="C16" s="22" t="s">
        <v>17</v>
      </c>
      <c r="D16" s="22"/>
      <c r="E16" s="22"/>
      <c r="F16" s="22"/>
      <c r="G16" s="22"/>
      <c r="H16" s="22"/>
      <c r="I16" s="22"/>
      <c r="J16" s="22"/>
      <c r="K16" s="22"/>
      <c r="L16" s="16"/>
      <c r="M16" s="16"/>
      <c r="N16" s="16"/>
      <c r="O16" s="16"/>
      <c r="P16" s="16"/>
      <c r="Q16" s="16"/>
    </row>
    <row r="17" spans="1:17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5" customHeight="1" spans="1:17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8.6" customHeight="1" spans="1:17">
      <c r="A19" s="16"/>
      <c r="B19" s="16"/>
      <c r="C19" s="23" t="s">
        <v>18</v>
      </c>
      <c r="D19" s="23"/>
      <c r="E19" s="24" t="s">
        <v>12</v>
      </c>
      <c r="F19" s="24"/>
      <c r="G19" s="24"/>
      <c r="H19" s="25"/>
      <c r="I19" s="25"/>
      <c r="J19" s="25"/>
      <c r="K19" s="25"/>
      <c r="L19" s="16"/>
      <c r="M19" s="16"/>
      <c r="N19" s="35" t="s">
        <v>19</v>
      </c>
      <c r="O19" s="36"/>
      <c r="P19" s="16"/>
      <c r="Q19" s="16"/>
    </row>
    <row r="20" ht="21.6" customHeight="1" spans="1:17">
      <c r="A20" s="16"/>
      <c r="B20" s="16"/>
      <c r="C20" s="23"/>
      <c r="D20" s="23"/>
      <c r="E20" s="26" t="s">
        <v>20</v>
      </c>
      <c r="F20" s="26"/>
      <c r="G20" s="26"/>
      <c r="H20" s="26"/>
      <c r="I20" s="26"/>
      <c r="J20" s="26"/>
      <c r="K20" s="26"/>
      <c r="L20" s="16"/>
      <c r="M20" s="37"/>
      <c r="N20" s="36"/>
      <c r="O20" s="36"/>
      <c r="P20" s="16"/>
      <c r="Q20" s="16"/>
    </row>
    <row r="21" ht="13.8" customHeight="1" spans="1:17">
      <c r="A21" s="16"/>
      <c r="B21" s="16"/>
      <c r="C21" s="23"/>
      <c r="D21" s="23"/>
      <c r="E21" s="27" t="s">
        <v>21</v>
      </c>
      <c r="F21" s="27"/>
      <c r="G21" s="27"/>
      <c r="H21" s="27"/>
      <c r="I21" s="27"/>
      <c r="J21" s="27"/>
      <c r="K21" s="27"/>
      <c r="L21" s="16"/>
      <c r="M21" s="37"/>
      <c r="N21" s="36"/>
      <c r="O21" s="36"/>
      <c r="P21" s="16"/>
      <c r="Q21" s="16"/>
    </row>
    <row r="22" ht="5" customHeight="1" spans="1:17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5" customHeight="1" spans="1:17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8.6" customHeight="1" spans="1:17">
      <c r="A25" s="16"/>
      <c r="B25" s="16"/>
      <c r="C25" s="23" t="s">
        <v>22</v>
      </c>
      <c r="D25" s="23"/>
      <c r="E25" s="24" t="s">
        <v>16</v>
      </c>
      <c r="F25" s="24"/>
      <c r="G25" s="24"/>
      <c r="H25" s="25"/>
      <c r="I25" s="25"/>
      <c r="J25" s="25"/>
      <c r="K25" s="25"/>
      <c r="L25" s="16"/>
      <c r="M25" s="16"/>
      <c r="N25" s="36" t="s">
        <v>19</v>
      </c>
      <c r="O25" s="36"/>
      <c r="P25" s="16"/>
      <c r="Q25" s="16"/>
    </row>
    <row r="26" ht="21.6" customHeight="1" spans="1:17">
      <c r="A26" s="16"/>
      <c r="B26" s="16"/>
      <c r="C26" s="23"/>
      <c r="D26" s="23"/>
      <c r="E26" s="26" t="s">
        <v>23</v>
      </c>
      <c r="F26" s="26"/>
      <c r="G26" s="26"/>
      <c r="H26" s="26"/>
      <c r="I26" s="26"/>
      <c r="J26" s="26"/>
      <c r="K26" s="26"/>
      <c r="L26" s="16"/>
      <c r="M26" s="37"/>
      <c r="N26" s="36"/>
      <c r="O26" s="36"/>
      <c r="P26" s="16"/>
      <c r="Q26" s="16"/>
    </row>
    <row r="27" ht="13.8" customHeight="1" spans="1:17">
      <c r="A27" s="16"/>
      <c r="B27" s="16"/>
      <c r="C27" s="23"/>
      <c r="D27" s="23"/>
      <c r="E27" s="27" t="s">
        <v>24</v>
      </c>
      <c r="F27" s="27"/>
      <c r="G27" s="27"/>
      <c r="H27" s="27"/>
      <c r="I27" s="27"/>
      <c r="J27" s="27"/>
      <c r="K27" s="27"/>
      <c r="L27" s="16"/>
      <c r="M27" s="37"/>
      <c r="N27" s="36"/>
      <c r="O27" s="36"/>
      <c r="P27" s="16"/>
      <c r="Q27" s="16"/>
    </row>
    <row r="28" ht="5" customHeight="1" spans="1:17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5" customHeight="1" spans="1:17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8.6" customHeight="1" spans="1:17">
      <c r="A31" s="16"/>
      <c r="B31" s="16"/>
      <c r="C31" s="23" t="s">
        <v>25</v>
      </c>
      <c r="D31" s="23"/>
      <c r="E31" s="24" t="s">
        <v>11</v>
      </c>
      <c r="F31" s="24"/>
      <c r="G31" s="24"/>
      <c r="H31" s="25"/>
      <c r="I31" s="25"/>
      <c r="J31" s="25"/>
      <c r="K31" s="25"/>
      <c r="L31" s="16"/>
      <c r="M31" s="16"/>
      <c r="N31" s="36" t="s">
        <v>26</v>
      </c>
      <c r="O31" s="36"/>
      <c r="P31" s="16"/>
      <c r="Q31" s="16"/>
    </row>
    <row r="32" ht="21.6" customHeight="1" spans="1:17">
      <c r="A32" s="16"/>
      <c r="B32" s="16"/>
      <c r="C32" s="23"/>
      <c r="D32" s="23"/>
      <c r="E32" s="26" t="s">
        <v>27</v>
      </c>
      <c r="F32" s="26"/>
      <c r="G32" s="26"/>
      <c r="H32" s="26"/>
      <c r="I32" s="26"/>
      <c r="J32" s="26"/>
      <c r="K32" s="26"/>
      <c r="L32" s="16"/>
      <c r="M32" s="37"/>
      <c r="N32" s="36"/>
      <c r="O32" s="36"/>
      <c r="P32" s="16"/>
      <c r="Q32" s="16"/>
    </row>
    <row r="33" ht="13.8" customHeight="1" spans="1:17">
      <c r="A33" s="16"/>
      <c r="B33" s="16"/>
      <c r="C33" s="23"/>
      <c r="D33" s="23"/>
      <c r="E33" s="27" t="s">
        <v>28</v>
      </c>
      <c r="F33" s="27"/>
      <c r="G33" s="27"/>
      <c r="H33" s="27"/>
      <c r="I33" s="27"/>
      <c r="J33" s="27"/>
      <c r="K33" s="27"/>
      <c r="L33" s="16"/>
      <c r="M33" s="37"/>
      <c r="N33" s="36"/>
      <c r="O33" s="36"/>
      <c r="P33" s="16"/>
      <c r="Q33" s="16"/>
    </row>
    <row r="34" ht="5" customHeight="1" spans="1:17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ht="5" customHeight="1" spans="1:17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ht="18.6" customHeight="1" spans="1:17">
      <c r="A37" s="16"/>
      <c r="B37" s="16"/>
      <c r="C37" s="23" t="s">
        <v>29</v>
      </c>
      <c r="D37" s="23"/>
      <c r="E37" s="24" t="s">
        <v>15</v>
      </c>
      <c r="F37" s="24"/>
      <c r="G37" s="24"/>
      <c r="H37" s="25"/>
      <c r="I37" s="25"/>
      <c r="J37" s="25"/>
      <c r="K37" s="25"/>
      <c r="L37" s="16"/>
      <c r="M37" s="16"/>
      <c r="N37" s="36" t="s">
        <v>19</v>
      </c>
      <c r="O37" s="36"/>
      <c r="P37" s="16"/>
      <c r="Q37" s="16"/>
    </row>
    <row r="38" ht="21.6" customHeight="1" spans="1:17">
      <c r="A38" s="16"/>
      <c r="B38" s="16"/>
      <c r="C38" s="23"/>
      <c r="D38" s="23"/>
      <c r="E38" s="26" t="s">
        <v>30</v>
      </c>
      <c r="F38" s="26"/>
      <c r="G38" s="26"/>
      <c r="H38" s="26"/>
      <c r="I38" s="26"/>
      <c r="J38" s="26"/>
      <c r="K38" s="26"/>
      <c r="L38" s="16"/>
      <c r="M38" s="37"/>
      <c r="N38" s="36"/>
      <c r="O38" s="36"/>
      <c r="P38" s="16"/>
      <c r="Q38" s="16"/>
    </row>
    <row r="39" ht="13.8" customHeight="1" spans="1:17">
      <c r="A39" s="16"/>
      <c r="B39" s="16"/>
      <c r="C39" s="23"/>
      <c r="D39" s="23"/>
      <c r="E39" s="27" t="s">
        <v>31</v>
      </c>
      <c r="F39" s="27"/>
      <c r="G39" s="27"/>
      <c r="H39" s="27"/>
      <c r="I39" s="27"/>
      <c r="J39" s="27"/>
      <c r="K39" s="27"/>
      <c r="L39" s="16"/>
      <c r="M39" s="37"/>
      <c r="N39" s="36"/>
      <c r="O39" s="36"/>
      <c r="P39" s="16"/>
      <c r="Q39" s="16"/>
    </row>
    <row r="40" ht="5" customHeight="1" spans="1:17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17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</row>
    <row r="42" ht="5" customHeight="1" spans="1:17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ht="18.6" customHeight="1" spans="1:17">
      <c r="A43" s="16"/>
      <c r="B43" s="16"/>
      <c r="C43" s="23" t="s">
        <v>32</v>
      </c>
      <c r="D43" s="23"/>
      <c r="E43" s="24" t="s">
        <v>14</v>
      </c>
      <c r="F43" s="24"/>
      <c r="G43" s="24"/>
      <c r="H43" s="25"/>
      <c r="I43" s="25"/>
      <c r="J43" s="25"/>
      <c r="K43" s="25"/>
      <c r="L43" s="16"/>
      <c r="M43" s="16"/>
      <c r="N43" s="36" t="s">
        <v>19</v>
      </c>
      <c r="O43" s="36"/>
      <c r="P43" s="16"/>
      <c r="Q43" s="16"/>
    </row>
    <row r="44" ht="21.6" customHeight="1" spans="1:17">
      <c r="A44" s="16"/>
      <c r="B44" s="16"/>
      <c r="C44" s="23"/>
      <c r="D44" s="23"/>
      <c r="E44" s="26" t="s">
        <v>33</v>
      </c>
      <c r="F44" s="26"/>
      <c r="G44" s="26"/>
      <c r="H44" s="26"/>
      <c r="I44" s="26"/>
      <c r="J44" s="26"/>
      <c r="K44" s="26"/>
      <c r="L44" s="16"/>
      <c r="M44" s="37"/>
      <c r="N44" s="36"/>
      <c r="O44" s="36"/>
      <c r="P44" s="16"/>
      <c r="Q44" s="16"/>
    </row>
    <row r="45" ht="13.8" customHeight="1" spans="1:17">
      <c r="A45" s="16"/>
      <c r="B45" s="16"/>
      <c r="C45" s="23"/>
      <c r="D45" s="23"/>
      <c r="E45" s="27" t="s">
        <v>34</v>
      </c>
      <c r="F45" s="27"/>
      <c r="G45" s="27"/>
      <c r="H45" s="27"/>
      <c r="I45" s="27"/>
      <c r="J45" s="27"/>
      <c r="K45" s="27"/>
      <c r="L45" s="16"/>
      <c r="M45" s="37"/>
      <c r="N45" s="36"/>
      <c r="O45" s="36"/>
      <c r="P45" s="16"/>
      <c r="Q45" s="16"/>
    </row>
    <row r="46" ht="5" customHeight="1" spans="1:17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</row>
    <row r="48" ht="5" customHeight="1" spans="1:17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ht="18.6" customHeight="1" spans="1:17">
      <c r="A49" s="16"/>
      <c r="B49" s="16"/>
      <c r="C49" s="23" t="s">
        <v>35</v>
      </c>
      <c r="D49" s="23"/>
      <c r="E49" s="24" t="s">
        <v>13</v>
      </c>
      <c r="F49" s="24"/>
      <c r="G49" s="24"/>
      <c r="H49" s="25"/>
      <c r="I49" s="25"/>
      <c r="J49" s="25"/>
      <c r="K49" s="25"/>
      <c r="L49" s="16"/>
      <c r="M49" s="16"/>
      <c r="N49" s="35" t="s">
        <v>26</v>
      </c>
      <c r="O49" s="36"/>
      <c r="P49" s="16"/>
      <c r="Q49" s="16"/>
    </row>
    <row r="50" ht="21.6" customHeight="1" spans="1:17">
      <c r="A50" s="16"/>
      <c r="B50" s="16"/>
      <c r="C50" s="23"/>
      <c r="D50" s="23"/>
      <c r="E50" s="26" t="s">
        <v>36</v>
      </c>
      <c r="F50" s="26"/>
      <c r="G50" s="26"/>
      <c r="H50" s="26"/>
      <c r="I50" s="26"/>
      <c r="J50" s="26"/>
      <c r="K50" s="26"/>
      <c r="L50" s="16"/>
      <c r="M50" s="37"/>
      <c r="N50" s="36"/>
      <c r="O50" s="36"/>
      <c r="P50" s="16"/>
      <c r="Q50" s="16"/>
    </row>
    <row r="51" ht="13.8" customHeight="1" spans="1:17">
      <c r="A51" s="16"/>
      <c r="B51" s="16"/>
      <c r="C51" s="23"/>
      <c r="D51" s="23"/>
      <c r="E51" s="27" t="s">
        <v>37</v>
      </c>
      <c r="F51" s="27"/>
      <c r="G51" s="27"/>
      <c r="H51" s="27"/>
      <c r="I51" s="27"/>
      <c r="J51" s="27"/>
      <c r="K51" s="27"/>
      <c r="L51" s="16"/>
      <c r="M51" s="37"/>
      <c r="N51" s="36"/>
      <c r="O51" s="36"/>
      <c r="P51" s="16"/>
      <c r="Q51" s="16"/>
    </row>
    <row r="52" ht="5" customHeight="1" spans="1:17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</row>
    <row r="53" spans="1:17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ht="5" customHeight="1" spans="1:17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</row>
    <row r="55" ht="18.6" customHeight="1" spans="1:17">
      <c r="A55" s="16"/>
      <c r="B55" s="16"/>
      <c r="C55" s="23" t="s">
        <v>38</v>
      </c>
      <c r="D55" s="23"/>
      <c r="E55" s="24" t="s">
        <v>11</v>
      </c>
      <c r="F55" s="24"/>
      <c r="G55" s="24"/>
      <c r="H55" s="25"/>
      <c r="I55" s="25"/>
      <c r="J55" s="25"/>
      <c r="K55" s="25"/>
      <c r="L55" s="16"/>
      <c r="M55" s="16"/>
      <c r="N55" s="36" t="s">
        <v>26</v>
      </c>
      <c r="O55" s="36"/>
      <c r="P55" s="16"/>
      <c r="Q55" s="16"/>
    </row>
    <row r="56" ht="21.6" customHeight="1" spans="1:17">
      <c r="A56" s="16"/>
      <c r="B56" s="16"/>
      <c r="C56" s="23"/>
      <c r="D56" s="23"/>
      <c r="E56" s="26" t="s">
        <v>39</v>
      </c>
      <c r="F56" s="26"/>
      <c r="G56" s="26"/>
      <c r="H56" s="26"/>
      <c r="I56" s="26"/>
      <c r="J56" s="26"/>
      <c r="K56" s="26"/>
      <c r="L56" s="16"/>
      <c r="M56" s="37"/>
      <c r="N56" s="36"/>
      <c r="O56" s="36"/>
      <c r="P56" s="16"/>
      <c r="Q56" s="16"/>
    </row>
    <row r="57" ht="13.8" customHeight="1" spans="1:17">
      <c r="A57" s="16"/>
      <c r="B57" s="16"/>
      <c r="C57" s="23"/>
      <c r="D57" s="23"/>
      <c r="E57" s="27" t="s">
        <v>40</v>
      </c>
      <c r="F57" s="27"/>
      <c r="G57" s="27"/>
      <c r="H57" s="27"/>
      <c r="I57" s="27"/>
      <c r="J57" s="27"/>
      <c r="K57" s="27"/>
      <c r="L57" s="16"/>
      <c r="M57" s="37"/>
      <c r="N57" s="36"/>
      <c r="O57" s="36"/>
      <c r="P57" s="16"/>
      <c r="Q57" s="16"/>
    </row>
    <row r="58" ht="5" customHeight="1" spans="1:17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ht="16.25" customHeight="1" spans="1:17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</row>
    <row r="60" ht="21.6" customHeight="1" spans="1:17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</row>
  </sheetData>
  <mergeCells count="47">
    <mergeCell ref="C2:E2"/>
    <mergeCell ref="I2:P2"/>
    <mergeCell ref="C3:G3"/>
    <mergeCell ref="K3:P3"/>
    <mergeCell ref="E12:G12"/>
    <mergeCell ref="I12:K12"/>
    <mergeCell ref="M12:O12"/>
    <mergeCell ref="E14:G14"/>
    <mergeCell ref="I14:K14"/>
    <mergeCell ref="M14:O14"/>
    <mergeCell ref="C16:K16"/>
    <mergeCell ref="E19:G19"/>
    <mergeCell ref="E20:K20"/>
    <mergeCell ref="E21:K21"/>
    <mergeCell ref="E25:G25"/>
    <mergeCell ref="E26:K26"/>
    <mergeCell ref="E27:K27"/>
    <mergeCell ref="E31:G31"/>
    <mergeCell ref="E32:K32"/>
    <mergeCell ref="E33:K33"/>
    <mergeCell ref="E37:G37"/>
    <mergeCell ref="E38:K38"/>
    <mergeCell ref="E39:K39"/>
    <mergeCell ref="E43:G43"/>
    <mergeCell ref="E44:K44"/>
    <mergeCell ref="E45:K45"/>
    <mergeCell ref="E49:G49"/>
    <mergeCell ref="E50:K50"/>
    <mergeCell ref="E51:K51"/>
    <mergeCell ref="E55:G55"/>
    <mergeCell ref="E56:K56"/>
    <mergeCell ref="E57:K57"/>
    <mergeCell ref="C12:C14"/>
    <mergeCell ref="C43:D45"/>
    <mergeCell ref="N43:O45"/>
    <mergeCell ref="C49:D51"/>
    <mergeCell ref="N49:O51"/>
    <mergeCell ref="C55:D57"/>
    <mergeCell ref="N55:O57"/>
    <mergeCell ref="C25:D27"/>
    <mergeCell ref="N25:O27"/>
    <mergeCell ref="C31:D33"/>
    <mergeCell ref="N31:O33"/>
    <mergeCell ref="C37:D39"/>
    <mergeCell ref="N37:O39"/>
    <mergeCell ref="N19:O21"/>
    <mergeCell ref="C19:D21"/>
  </mergeCells>
  <conditionalFormatting sqref="C8">
    <cfRule type="expression" dxfId="0" priority="56">
      <formula>'Helper Data'!$B$1="mon"</formula>
    </cfRule>
  </conditionalFormatting>
  <conditionalFormatting sqref="E8">
    <cfRule type="expression" dxfId="0" priority="55">
      <formula>'Helper Data'!$B$1="tue"</formula>
    </cfRule>
  </conditionalFormatting>
  <conditionalFormatting sqref="G8">
    <cfRule type="expression" dxfId="0" priority="54">
      <formula>'Helper Data'!$B$1="wed"</formula>
    </cfRule>
  </conditionalFormatting>
  <conditionalFormatting sqref="I8">
    <cfRule type="expression" dxfId="0" priority="53">
      <formula>'Helper Data'!$B$1="thu"</formula>
    </cfRule>
  </conditionalFormatting>
  <conditionalFormatting sqref="K8">
    <cfRule type="expression" dxfId="0" priority="52">
      <formula>'Helper Data'!$B$1="fri"</formula>
    </cfRule>
  </conditionalFormatting>
  <conditionalFormatting sqref="M8">
    <cfRule type="expression" dxfId="0" priority="51">
      <formula>'Helper Data'!$B$1="sat"</formula>
    </cfRule>
  </conditionalFormatting>
  <conditionalFormatting sqref="O8">
    <cfRule type="expression" dxfId="0" priority="50">
      <formula>'Helper Data'!$B$1="sun"</formula>
    </cfRule>
  </conditionalFormatting>
  <conditionalFormatting sqref="C9">
    <cfRule type="expression" dxfId="1" priority="62">
      <formula>'Helper Data'!$B$1="Mon"</formula>
    </cfRule>
  </conditionalFormatting>
  <conditionalFormatting sqref="E9">
    <cfRule type="expression" dxfId="1" priority="63">
      <formula>'Helper Data'!$B$1="Tue"</formula>
    </cfRule>
  </conditionalFormatting>
  <conditionalFormatting sqref="G9">
    <cfRule type="expression" dxfId="1" priority="61">
      <formula>'Helper Data'!$B$1="Wed"</formula>
    </cfRule>
  </conditionalFormatting>
  <conditionalFormatting sqref="I9">
    <cfRule type="expression" dxfId="1" priority="60">
      <formula>'Helper Data'!$B$1="Thu"</formula>
    </cfRule>
  </conditionalFormatting>
  <conditionalFormatting sqref="K9">
    <cfRule type="expression" dxfId="1" priority="59">
      <formula>'Helper Data'!$B$1="Fri"</formula>
    </cfRule>
  </conditionalFormatting>
  <conditionalFormatting sqref="M9">
    <cfRule type="expression" dxfId="1" priority="58">
      <formula>'Helper Data'!$B$1="Sat"</formula>
    </cfRule>
  </conditionalFormatting>
  <conditionalFormatting sqref="O9">
    <cfRule type="expression" dxfId="1" priority="57">
      <formula>'Helper Data'!$B$1="Sun"</formula>
    </cfRule>
  </conditionalFormatting>
  <conditionalFormatting sqref="B18:P18 B19:C19 E19:M20 P19:P21 B20:B21 E21 L21:M21 B22:P22">
    <cfRule type="expression" dxfId="2" priority="45">
      <formula>$E$19=$I$14</formula>
    </cfRule>
    <cfRule type="expression" dxfId="3" priority="44">
      <formula>$E$19=$M$14</formula>
    </cfRule>
    <cfRule type="expression" dxfId="4" priority="46">
      <formula>$E$19=$E$14</formula>
    </cfRule>
    <cfRule type="expression" dxfId="5" priority="47">
      <formula>$E$19=$M$12</formula>
    </cfRule>
    <cfRule type="expression" dxfId="6" priority="48">
      <formula>$E$19=$I$12</formula>
    </cfRule>
    <cfRule type="expression" dxfId="7" priority="49">
      <formula>$E$19=$E$12</formula>
    </cfRule>
  </conditionalFormatting>
  <conditionalFormatting sqref="N19 M20:M21">
    <cfRule type="expression" dxfId="8" priority="100">
      <formula>$N$19="✔"</formula>
    </cfRule>
  </conditionalFormatting>
  <conditionalFormatting sqref="B24:P24 B25:C25 E25:M26 P25:P27 B26:B27 E27 L27:M27 B28:P28">
    <cfRule type="expression" dxfId="7" priority="41">
      <formula>$E$25=$E$12</formula>
    </cfRule>
    <cfRule type="expression" dxfId="6" priority="40">
      <formula>$E$25=$I$12</formula>
    </cfRule>
    <cfRule type="expression" dxfId="4" priority="38">
      <formula>$E$25=$E$14</formula>
    </cfRule>
    <cfRule type="expression" dxfId="2" priority="37">
      <formula>$E$25=$I$14</formula>
    </cfRule>
    <cfRule type="expression" dxfId="3" priority="36">
      <formula>$E$25=$M$14</formula>
    </cfRule>
    <cfRule type="expression" dxfId="5" priority="39">
      <formula>$E$25=$M$12</formula>
    </cfRule>
  </conditionalFormatting>
  <conditionalFormatting sqref="N25 M26:M27">
    <cfRule type="expression" dxfId="8" priority="42">
      <formula>$N$25="✔"</formula>
    </cfRule>
  </conditionalFormatting>
  <conditionalFormatting sqref="B30:P30 B31:C31 E31:M32 P31:P33 B32:B33 E33 L33:M33 B34:P34">
    <cfRule type="expression" dxfId="5" priority="32">
      <formula>$E$31=$M$12</formula>
    </cfRule>
    <cfRule type="expression" dxfId="6" priority="33">
      <formula>$E$31=$I$12</formula>
    </cfRule>
    <cfRule type="expression" dxfId="3" priority="29">
      <formula>$E$31=$M$14</formula>
    </cfRule>
    <cfRule type="expression" dxfId="2" priority="30">
      <formula>$E$31=$I$14</formula>
    </cfRule>
    <cfRule type="expression" dxfId="4" priority="31">
      <formula>$E$31=$E$14</formula>
    </cfRule>
    <cfRule type="expression" dxfId="7" priority="34">
      <formula>$E$31=$E$12</formula>
    </cfRule>
  </conditionalFormatting>
  <conditionalFormatting sqref="N31 M32:M33">
    <cfRule type="expression" dxfId="8" priority="35">
      <formula>$N$31="✔"</formula>
    </cfRule>
  </conditionalFormatting>
  <conditionalFormatting sqref="B36:P36 B37:C37 E37:M38 P37:P39 B38:B39 E39 L39:M39 B40:P40">
    <cfRule type="expression" dxfId="5" priority="25">
      <formula>$E$37=$M$12</formula>
    </cfRule>
    <cfRule type="expression" dxfId="7" priority="27">
      <formula>$E$37=$E$12</formula>
    </cfRule>
    <cfRule type="expression" dxfId="3" priority="22">
      <formula>$E$37=$M$14</formula>
    </cfRule>
    <cfRule type="expression" dxfId="2" priority="23">
      <formula>$E$37=$I$14</formula>
    </cfRule>
    <cfRule type="expression" dxfId="4" priority="24">
      <formula>$E$37=$E$14</formula>
    </cfRule>
    <cfRule type="expression" dxfId="6" priority="26">
      <formula>$E$37=$I$12</formula>
    </cfRule>
  </conditionalFormatting>
  <conditionalFormatting sqref="N37 M38:M39">
    <cfRule type="expression" dxfId="8" priority="28">
      <formula>$N$37="✔"</formula>
    </cfRule>
  </conditionalFormatting>
  <conditionalFormatting sqref="B42:P42 B43:C43 E43:M44 P43:P45 B44:B45 E45 L45:M45 B46:P46">
    <cfRule type="expression" dxfId="3" priority="15">
      <formula>$E$43=$M$14</formula>
    </cfRule>
    <cfRule type="expression" dxfId="2" priority="16">
      <formula>$E$43=$I$14</formula>
    </cfRule>
    <cfRule type="expression" dxfId="4" priority="17">
      <formula>$E$43=$E$14</formula>
    </cfRule>
    <cfRule type="expression" dxfId="5" priority="18">
      <formula>$E$43=$M$12</formula>
    </cfRule>
    <cfRule type="expression" dxfId="6" priority="19">
      <formula>$E$43=$I$12</formula>
    </cfRule>
    <cfRule type="expression" dxfId="7" priority="20">
      <formula>$E$43=$E$12</formula>
    </cfRule>
  </conditionalFormatting>
  <conditionalFormatting sqref="N43 M44:M45">
    <cfRule type="expression" dxfId="8" priority="21">
      <formula>$N$43="✔"</formula>
    </cfRule>
  </conditionalFormatting>
  <conditionalFormatting sqref="B48:P48 B49:C49 E49:M50 P49:P51 B50:B51 E51 L51:M51 B52:P52">
    <cfRule type="expression" dxfId="7" priority="13">
      <formula>$E$49=$E$12</formula>
    </cfRule>
    <cfRule type="expression" dxfId="3" priority="8">
      <formula>$E$49=$M$14</formula>
    </cfRule>
    <cfRule type="expression" dxfId="2" priority="9">
      <formula>$E$49=$I$14</formula>
    </cfRule>
    <cfRule type="expression" dxfId="4" priority="10">
      <formula>$E$49=$E$14</formula>
    </cfRule>
    <cfRule type="expression" dxfId="5" priority="11">
      <formula>$E$49=$M$12</formula>
    </cfRule>
    <cfRule type="expression" dxfId="6" priority="12">
      <formula>$E$49=$I$12</formula>
    </cfRule>
  </conditionalFormatting>
  <conditionalFormatting sqref="N49 M50:M51">
    <cfRule type="expression" dxfId="8" priority="14">
      <formula>$N$49="✔"</formula>
    </cfRule>
  </conditionalFormatting>
  <conditionalFormatting sqref="B54:P54 B55:C55 E55:M56 P55:P57 B56:B57 E57 L57:M57 B58:P58">
    <cfRule type="expression" dxfId="7" priority="6">
      <formula>$E$55=$E$12</formula>
    </cfRule>
    <cfRule type="expression" dxfId="6" priority="5">
      <formula>$E$55=$I$12</formula>
    </cfRule>
    <cfRule type="expression" dxfId="5" priority="4">
      <formula>$E$55=$M$12</formula>
    </cfRule>
    <cfRule type="expression" dxfId="4" priority="3">
      <formula>$E$55=$E$14</formula>
    </cfRule>
    <cfRule type="expression" dxfId="2" priority="2">
      <formula>$E$55=$I$14</formula>
    </cfRule>
    <cfRule type="expression" dxfId="3" priority="1">
      <formula>$E$55=$M$14</formula>
    </cfRule>
  </conditionalFormatting>
  <conditionalFormatting sqref="N55 M56:M57">
    <cfRule type="expression" dxfId="8" priority="7">
      <formula>$N$55="✔"</formula>
    </cfRule>
  </conditionalFormatting>
  <dataValidations count="3">
    <dataValidation type="list" allowBlank="1" showInputMessage="1" showErrorMessage="1" sqref="S4">
      <formula1>"✔️,⏳"</formula1>
    </dataValidation>
    <dataValidation type="list" allowBlank="1" showInputMessage="1" showErrorMessage="1" sqref="E19:G19 E25:G25 E31:G31 E37:G37 E43:G43 E49:G49 E55:G55">
      <formula1>'Helper Data'!$B$3:$B$8</formula1>
    </dataValidation>
    <dataValidation type="list" allowBlank="1" showInputMessage="1" showErrorMessage="1" sqref="N19 N25 N31 N37 N43 N49 N55">
      <formula1>"✔,✖"</formula1>
    </dataValidation>
  </dataValidations>
  <pageMargins left="0" right="0" top="0" bottom="0" header="0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D13" sqref="D13"/>
    </sheetView>
  </sheetViews>
  <sheetFormatPr defaultColWidth="8.86666666666667" defaultRowHeight="14.25" outlineLevelRow="7" outlineLevelCol="1"/>
  <cols>
    <col min="1" max="1" width="23.8666666666667" style="2" customWidth="1"/>
    <col min="2" max="2" width="23" style="2" customWidth="1"/>
    <col min="3" max="16384" width="8.86666666666667" style="2"/>
  </cols>
  <sheetData>
    <row r="1" spans="1:2">
      <c r="A1" s="3" t="s">
        <v>41</v>
      </c>
      <c r="B1" s="4" t="str">
        <f>TEXT('Daily Habit Tracker'!C3,"ddd")</f>
        <v>Tue</v>
      </c>
    </row>
    <row r="3" spans="1:2">
      <c r="A3" s="5" t="s">
        <v>42</v>
      </c>
      <c r="B3" s="6" t="str">
        <f>'Daily Habit Tracker'!E12</f>
        <v>Creativity &amp; Hobbies</v>
      </c>
    </row>
    <row r="4" spans="2:2">
      <c r="B4" s="6" t="str">
        <f>'Daily Habit Tracker'!I12</f>
        <v>Self-Care &amp; Well-being</v>
      </c>
    </row>
    <row r="5" spans="2:2">
      <c r="B5" s="6" t="str">
        <f>'Daily Habit Tracker'!M12</f>
        <v>Social &amp; Relationships</v>
      </c>
    </row>
    <row r="6" spans="2:2">
      <c r="B6" s="6" t="str">
        <f>'Daily Habit Tracker'!E14</f>
        <v>Health &amp; Fitness</v>
      </c>
    </row>
    <row r="7" spans="2:2">
      <c r="B7" s="6" t="str">
        <f>'Daily Habit Tracker'!I14</f>
        <v>Productivity &amp; Work</v>
      </c>
    </row>
    <row r="8" spans="2:2">
      <c r="B8" s="6" t="str">
        <f>'Daily Habit Tracker'!M14</f>
        <v>Personal Development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"/>
  <sheetViews>
    <sheetView workbookViewId="0">
      <selection activeCell="E29" sqref="E29"/>
    </sheetView>
  </sheetViews>
  <sheetFormatPr defaultColWidth="9" defaultRowHeight="15" outlineLevelRow="5" outlineLevelCol="1"/>
  <cols>
    <col min="2" max="2" width="31.8666666666667" customWidth="1"/>
  </cols>
  <sheetData>
    <row r="6" spans="2:2">
      <c r="B6" s="1" t="s">
        <v>43</v>
      </c>
    </row>
  </sheetData>
  <hyperlinks>
    <hyperlink ref="B6" r:id="rId2" display="© TemplateLab.com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Daily Habit Tracker</vt:lpstr>
      <vt:lpstr>Helper Data</vt:lpstr>
      <vt:lpstr>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beejalorganics</cp:lastModifiedBy>
  <dcterms:created xsi:type="dcterms:W3CDTF">2024-09-10T18:22:00Z</dcterms:created>
  <cp:lastPrinted>2024-09-20T02:07:00Z</cp:lastPrinted>
  <dcterms:modified xsi:type="dcterms:W3CDTF">2026-01-07T06:18:02Z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A16EBEC5EA2241D5AEB3EC7B8466A47F_13</vt:lpwstr>
  </property>
  <property fmtid="{D5CDD505-2E9C-101B-9397-08002B2CF9AE}" pid="3" name="KSOProductBuildVer">
    <vt:lpwstr>1033-12.2.0.23196</vt:lpwstr>
  </property>
</Properties>
</file>